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24000" windowHeight="8835"/>
  </bookViews>
  <sheets>
    <sheet name="Лист1" sheetId="1" r:id="rId1"/>
  </sheets>
  <definedNames>
    <definedName name="_xlnm.Print_Titles" localSheetId="0">Лист1!$4:$4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0" i="1"/>
  <c r="E11" i="1"/>
  <c r="E10" i="1"/>
</calcChain>
</file>

<file path=xl/sharedStrings.xml><?xml version="1.0" encoding="utf-8"?>
<sst xmlns="http://schemas.openxmlformats.org/spreadsheetml/2006/main" count="78" uniqueCount="61">
  <si>
    <t>Наименование муниципальной услуги</t>
  </si>
  <si>
    <t>Единица измерения объема муниципальной услуги</t>
  </si>
  <si>
    <t>Значение показателя объема услуги</t>
  </si>
  <si>
    <t>Администрация Октябрьского района</t>
  </si>
  <si>
    <t xml:space="preserve">Осуществление издательской деятельности </t>
  </si>
  <si>
    <t>площадь квадратных сантиметров</t>
  </si>
  <si>
    <t>Отдел образования администрации Октябрьского района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</si>
  <si>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</si>
  <si>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</si>
  <si>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</si>
  <si>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</si>
  <si>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общеобразовательных программ</t>
  </si>
  <si>
    <t>человек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</si>
  <si>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</si>
  <si>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Администрация Екатеринославского сельсовета</t>
  </si>
  <si>
    <t>Организация капитального ремонта, ремонта и содержания закрепленных автомобильных дорог общего пользования и искусственных дорожных сооружений в их составе</t>
  </si>
  <si>
    <t>километры</t>
  </si>
  <si>
    <t>Организация освещения улиц</t>
  </si>
  <si>
    <t>Организация благоустройства и озеленения</t>
  </si>
  <si>
    <t>площадь квадратных метров</t>
  </si>
  <si>
    <t>Уборка территорий и аналогичной деятельности</t>
  </si>
  <si>
    <r>
      <t xml:space="preserve">муниципальное образование : </t>
    </r>
    <r>
      <rPr>
        <b/>
        <sz val="14"/>
        <color theme="1"/>
        <rFont val="Times New Roman"/>
        <family val="1"/>
        <charset val="204"/>
      </rPr>
      <t>ОКТЯБРЬСКИЙ РАЙОН АМУРСКОЙ ОБЛАСТИ</t>
    </r>
  </si>
  <si>
    <t>Объем субсидии на финансовое обеспечение выполнения муниицпальных заданий на оказание муниципальных услуг (работ), (тыс.руб)</t>
  </si>
  <si>
    <t>Публичный показ музейных предметов, музейных коллекций</t>
  </si>
  <si>
    <t>- обслуживание вне музея</t>
  </si>
  <si>
    <t>-удаленно через интернет</t>
  </si>
  <si>
    <t>-в стационарных условиях</t>
  </si>
  <si>
    <t>число посетителей (чел.)</t>
  </si>
  <si>
    <t>Организация культурно-досуговых мероприятий (концертов, дискотек, фестивалей, конкурсов и т.п.)</t>
  </si>
  <si>
    <t>- выставки</t>
  </si>
  <si>
    <t>-конкурсы, смотры</t>
  </si>
  <si>
    <t>-фестивали</t>
  </si>
  <si>
    <t>-конференции, семинары</t>
  </si>
  <si>
    <t>-народные гуляния, праздники, торжественные мероприятия, памятные даты</t>
  </si>
  <si>
    <t>-организация деятельности клубных формирований и формирование самодеятельного народного творчества</t>
  </si>
  <si>
    <t>- предоставление консультационных и методических услуг</t>
  </si>
  <si>
    <t>количество проведенных мероприятий/количество посещений</t>
  </si>
  <si>
    <t>28/2600</t>
  </si>
  <si>
    <t>7/300</t>
  </si>
  <si>
    <t>1/150</t>
  </si>
  <si>
    <t>5/120</t>
  </si>
  <si>
    <t>969/61796</t>
  </si>
  <si>
    <t>клубных формирований/количество участников</t>
  </si>
  <si>
    <t>63/645</t>
  </si>
  <si>
    <t>количество консультаций, количество выездов в филиалы МБУК "РДК"</t>
  </si>
  <si>
    <t>100/20</t>
  </si>
  <si>
    <t>Дополнительное образование детей</t>
  </si>
  <si>
    <t>Организация библиотечного обслуживания населения</t>
  </si>
  <si>
    <t>-стационар</t>
  </si>
  <si>
    <t>-вне стационара</t>
  </si>
  <si>
    <t>-использование справочно-поискового аппарата</t>
  </si>
  <si>
    <t>- организация мероприятий</t>
  </si>
  <si>
    <t>число посещений</t>
  </si>
  <si>
    <t>штук справок</t>
  </si>
  <si>
    <t>количество консультаций</t>
  </si>
  <si>
    <t>количество мероприятий</t>
  </si>
  <si>
    <t>ПЛАНИРУЕМЫЕ ОБЪЕМЫ ОКАЗАНИЯ МУНИЦИПАЛЬНЫХ УСЛУГ,                                                                                                                                          а также объемы субсидии на финансовое обеспечение выполнения муниицпальных заданий на оказание муниципальных услуг (работ) на 2017 год и плановый период 2018 и 2019 годов</t>
  </si>
  <si>
    <t>2017 год</t>
  </si>
  <si>
    <t>2018 год</t>
  </si>
  <si>
    <t>2019 год</t>
  </si>
  <si>
    <r>
      <rPr>
        <u/>
        <sz val="11"/>
        <color theme="1"/>
        <rFont val="Times New Roman"/>
        <family val="1"/>
        <charset val="204"/>
      </rPr>
      <t>Источник информации:</t>
    </r>
    <r>
      <rPr>
        <sz val="11"/>
        <color theme="1"/>
        <rFont val="Times New Roman"/>
        <family val="1"/>
        <charset val="204"/>
      </rPr>
      <t xml:space="preserve"> проекты муниципальных заданий муниципальных бюджетных учреждений  на 2017 - 2019 год.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</si>
</sst>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164" fontId="2" fillId="0" borderId="1" xfId="1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right" wrapText="1"/>
    </xf>
    <xf numFmtId="43" fontId="2" fillId="0" borderId="1" xfId="1" applyFont="1" applyBorder="1" applyAlignment="1">
      <alignment horizontal="right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164" fontId="2" fillId="0" borderId="0" xfId="0" applyNumberFormat="1" applyFont="1"/>
    <xf numFmtId="166" fontId="2" fillId="0" borderId="0" xfId="0" applyNumberFormat="1" applyFont="1"/>
    <xf numFmtId="166" fontId="2" fillId="0" borderId="1" xfId="0" applyNumberFormat="1" applyFont="1" applyBorder="1"/>
    <xf numFmtId="164" fontId="2" fillId="2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F12" sqref="F12"/>
    </sheetView>
  </sheetViews>
  <sheetFormatPr defaultRowHeight="18.75" x14ac:dyDescent="0.3"/>
  <cols>
    <col min="1" max="1" width="47.42578125" style="2" customWidth="1"/>
    <col min="2" max="2" width="33.5703125" style="7" customWidth="1"/>
    <col min="3" max="3" width="25.28515625" style="7" customWidth="1"/>
    <col min="4" max="4" width="21.7109375" style="2" customWidth="1"/>
    <col min="5" max="6" width="18.5703125" style="2" customWidth="1"/>
    <col min="7" max="7" width="18.140625" style="2" customWidth="1"/>
    <col min="8" max="8" width="17.140625" style="2" customWidth="1"/>
    <col min="9" max="16384" width="9.140625" style="2"/>
  </cols>
  <sheetData>
    <row r="1" spans="1:10" ht="24.75" customHeight="1" x14ac:dyDescent="0.3">
      <c r="A1" s="27" t="s">
        <v>21</v>
      </c>
      <c r="B1" s="27"/>
      <c r="C1" s="27"/>
      <c r="D1" s="27"/>
      <c r="E1" s="27"/>
      <c r="F1" s="27"/>
    </row>
    <row r="2" spans="1:10" ht="81.75" customHeight="1" x14ac:dyDescent="0.3">
      <c r="A2" s="28" t="s">
        <v>56</v>
      </c>
      <c r="B2" s="28"/>
      <c r="C2" s="28"/>
      <c r="D2" s="28"/>
      <c r="E2" s="28"/>
      <c r="F2" s="28"/>
      <c r="G2" s="1"/>
      <c r="H2" s="1"/>
      <c r="I2" s="1"/>
      <c r="J2" s="1"/>
    </row>
    <row r="4" spans="1:10" s="4" customFormat="1" ht="137.25" customHeight="1" x14ac:dyDescent="0.25">
      <c r="A4" s="3" t="s">
        <v>0</v>
      </c>
      <c r="B4" s="3" t="s">
        <v>1</v>
      </c>
      <c r="C4" s="3" t="s">
        <v>2</v>
      </c>
      <c r="D4" s="25" t="s">
        <v>22</v>
      </c>
      <c r="E4" s="25"/>
      <c r="F4" s="25"/>
    </row>
    <row r="5" spans="1:10" s="4" customFormat="1" ht="51" customHeight="1" x14ac:dyDescent="0.25">
      <c r="A5" s="3"/>
      <c r="B5" s="3"/>
      <c r="C5" s="3"/>
      <c r="D5" s="3" t="s">
        <v>57</v>
      </c>
      <c r="E5" s="3" t="s">
        <v>58</v>
      </c>
      <c r="F5" s="3" t="s">
        <v>59</v>
      </c>
    </row>
    <row r="6" spans="1:10" s="8" customFormat="1" ht="41.25" customHeight="1" x14ac:dyDescent="0.25">
      <c r="A6" s="30" t="s">
        <v>3</v>
      </c>
      <c r="B6" s="30"/>
      <c r="C6" s="30"/>
      <c r="D6" s="30"/>
      <c r="E6" s="18"/>
      <c r="F6" s="18"/>
    </row>
    <row r="7" spans="1:10" ht="37.5" x14ac:dyDescent="0.3">
      <c r="A7" s="5" t="s">
        <v>4</v>
      </c>
      <c r="B7" s="6" t="s">
        <v>5</v>
      </c>
      <c r="C7" s="15">
        <v>50700</v>
      </c>
      <c r="D7" s="11">
        <v>912.6</v>
      </c>
      <c r="E7" s="19">
        <v>912.6</v>
      </c>
      <c r="F7" s="19">
        <v>912.6</v>
      </c>
    </row>
    <row r="8" spans="1:10" s="8" customFormat="1" ht="36.75" customHeight="1" x14ac:dyDescent="0.25">
      <c r="A8" s="31" t="s">
        <v>6</v>
      </c>
      <c r="B8" s="31"/>
      <c r="C8" s="31"/>
      <c r="D8" s="31"/>
      <c r="E8" s="18"/>
      <c r="F8" s="18"/>
    </row>
    <row r="9" spans="1:10" ht="56.25" x14ac:dyDescent="0.3">
      <c r="A9" s="5" t="s">
        <v>7</v>
      </c>
      <c r="B9" s="6" t="s">
        <v>12</v>
      </c>
      <c r="C9" s="15">
        <v>788</v>
      </c>
      <c r="D9" s="11">
        <v>50296.800000000003</v>
      </c>
      <c r="E9" s="19">
        <v>53112.2</v>
      </c>
      <c r="F9" s="19">
        <v>53607.7</v>
      </c>
      <c r="H9" s="21"/>
    </row>
    <row r="10" spans="1:10" ht="56.25" x14ac:dyDescent="0.3">
      <c r="A10" s="5" t="s">
        <v>8</v>
      </c>
      <c r="B10" s="6" t="s">
        <v>12</v>
      </c>
      <c r="C10" s="15">
        <v>895</v>
      </c>
      <c r="D10" s="24">
        <v>79687.8</v>
      </c>
      <c r="E10" s="23">
        <f>84833.9+3000</f>
        <v>87833.9</v>
      </c>
      <c r="F10" s="23">
        <f>83812.8+6000</f>
        <v>89812.800000000003</v>
      </c>
      <c r="G10" s="22"/>
    </row>
    <row r="11" spans="1:10" ht="56.25" x14ac:dyDescent="0.3">
      <c r="A11" s="5" t="s">
        <v>9</v>
      </c>
      <c r="B11" s="6" t="s">
        <v>12</v>
      </c>
      <c r="C11" s="15">
        <v>1012</v>
      </c>
      <c r="D11" s="24">
        <v>89012.1</v>
      </c>
      <c r="E11" s="23">
        <f>94760.2+3139.8</f>
        <v>97900</v>
      </c>
      <c r="F11" s="23">
        <f>93619.7+6388.7</f>
        <v>100008.4</v>
      </c>
      <c r="G11" s="22"/>
    </row>
    <row r="12" spans="1:10" ht="56.25" x14ac:dyDescent="0.3">
      <c r="A12" s="5" t="s">
        <v>10</v>
      </c>
      <c r="B12" s="6" t="s">
        <v>12</v>
      </c>
      <c r="C12" s="15">
        <v>187</v>
      </c>
      <c r="D12" s="24">
        <v>16662.8</v>
      </c>
      <c r="E12" s="23">
        <v>17738.8</v>
      </c>
      <c r="F12" s="23">
        <v>17525.3</v>
      </c>
      <c r="G12" s="22"/>
    </row>
    <row r="13" spans="1:10" ht="37.5" x14ac:dyDescent="0.3">
      <c r="A13" s="5" t="s">
        <v>11</v>
      </c>
      <c r="B13" s="6" t="s">
        <v>12</v>
      </c>
      <c r="C13" s="15">
        <v>786</v>
      </c>
      <c r="D13" s="11">
        <v>16299</v>
      </c>
      <c r="E13" s="19">
        <v>16970</v>
      </c>
      <c r="F13" s="19">
        <v>17030.099999999999</v>
      </c>
    </row>
    <row r="14" spans="1:10" s="9" customFormat="1" ht="66" customHeight="1" x14ac:dyDescent="0.25">
      <c r="A14" s="31" t="s">
        <v>13</v>
      </c>
      <c r="B14" s="31"/>
      <c r="C14" s="31"/>
      <c r="D14" s="31"/>
      <c r="E14" s="20"/>
      <c r="F14" s="20"/>
    </row>
    <row r="15" spans="1:10" ht="24" customHeight="1" x14ac:dyDescent="0.3">
      <c r="A15" s="33" t="s">
        <v>23</v>
      </c>
      <c r="B15" s="33"/>
      <c r="C15" s="33"/>
      <c r="D15" s="11">
        <v>1608.1</v>
      </c>
      <c r="E15" s="19">
        <v>1709.8</v>
      </c>
      <c r="F15" s="19">
        <v>1603.4</v>
      </c>
    </row>
    <row r="16" spans="1:10" x14ac:dyDescent="0.3">
      <c r="A16" s="16" t="s">
        <v>24</v>
      </c>
      <c r="B16" s="13" t="s">
        <v>27</v>
      </c>
      <c r="C16" s="15">
        <v>10000</v>
      </c>
      <c r="D16" s="11"/>
      <c r="E16" s="19"/>
      <c r="F16" s="19"/>
    </row>
    <row r="17" spans="1:6" x14ac:dyDescent="0.3">
      <c r="A17" s="16" t="s">
        <v>25</v>
      </c>
      <c r="B17" s="13" t="s">
        <v>27</v>
      </c>
      <c r="C17" s="15">
        <v>1000</v>
      </c>
      <c r="D17" s="11"/>
      <c r="E17" s="19"/>
      <c r="F17" s="19"/>
    </row>
    <row r="18" spans="1:6" x14ac:dyDescent="0.3">
      <c r="A18" s="16" t="s">
        <v>26</v>
      </c>
      <c r="B18" s="13" t="s">
        <v>27</v>
      </c>
      <c r="C18" s="15">
        <v>13071</v>
      </c>
      <c r="D18" s="11"/>
      <c r="E18" s="19"/>
      <c r="F18" s="19"/>
    </row>
    <row r="19" spans="1:6" ht="39" customHeight="1" x14ac:dyDescent="0.3">
      <c r="A19" s="29" t="s">
        <v>28</v>
      </c>
      <c r="B19" s="29"/>
      <c r="C19" s="29"/>
      <c r="D19" s="11">
        <v>11572.3</v>
      </c>
      <c r="E19" s="19">
        <v>12002.6</v>
      </c>
      <c r="F19" s="19">
        <v>12207.6</v>
      </c>
    </row>
    <row r="20" spans="1:6" ht="60.75" customHeight="1" x14ac:dyDescent="0.3">
      <c r="A20" s="16" t="s">
        <v>29</v>
      </c>
      <c r="B20" s="13" t="s">
        <v>36</v>
      </c>
      <c r="C20" s="17" t="s">
        <v>37</v>
      </c>
      <c r="D20" s="11"/>
      <c r="E20" s="19"/>
      <c r="F20" s="19"/>
    </row>
    <row r="21" spans="1:6" ht="60" customHeight="1" x14ac:dyDescent="0.3">
      <c r="A21" s="16" t="s">
        <v>30</v>
      </c>
      <c r="B21" s="13" t="s">
        <v>36</v>
      </c>
      <c r="C21" s="17" t="s">
        <v>38</v>
      </c>
      <c r="D21" s="11"/>
      <c r="E21" s="19"/>
      <c r="F21" s="19"/>
    </row>
    <row r="22" spans="1:6" ht="60" customHeight="1" x14ac:dyDescent="0.3">
      <c r="A22" s="16" t="s">
        <v>31</v>
      </c>
      <c r="B22" s="13" t="s">
        <v>36</v>
      </c>
      <c r="C22" s="17" t="s">
        <v>39</v>
      </c>
      <c r="D22" s="11"/>
      <c r="E22" s="19"/>
      <c r="F22" s="19"/>
    </row>
    <row r="23" spans="1:6" ht="60" customHeight="1" x14ac:dyDescent="0.3">
      <c r="A23" s="16" t="s">
        <v>32</v>
      </c>
      <c r="B23" s="13" t="s">
        <v>36</v>
      </c>
      <c r="C23" s="17" t="s">
        <v>40</v>
      </c>
      <c r="D23" s="11"/>
      <c r="E23" s="19"/>
      <c r="F23" s="19"/>
    </row>
    <row r="24" spans="1:6" ht="62.25" customHeight="1" x14ac:dyDescent="0.3">
      <c r="A24" s="16" t="s">
        <v>33</v>
      </c>
      <c r="B24" s="13" t="s">
        <v>36</v>
      </c>
      <c r="C24" s="16" t="s">
        <v>41</v>
      </c>
      <c r="D24" s="11"/>
      <c r="E24" s="19"/>
      <c r="F24" s="19"/>
    </row>
    <row r="25" spans="1:6" ht="61.5" customHeight="1" x14ac:dyDescent="0.3">
      <c r="A25" s="16" t="s">
        <v>34</v>
      </c>
      <c r="B25" s="13" t="s">
        <v>42</v>
      </c>
      <c r="C25" s="16" t="s">
        <v>43</v>
      </c>
      <c r="D25" s="11"/>
      <c r="E25" s="19"/>
      <c r="F25" s="19"/>
    </row>
    <row r="26" spans="1:6" ht="63" customHeight="1" x14ac:dyDescent="0.3">
      <c r="A26" s="16" t="s">
        <v>35</v>
      </c>
      <c r="B26" s="13" t="s">
        <v>44</v>
      </c>
      <c r="C26" s="16" t="s">
        <v>45</v>
      </c>
      <c r="D26" s="11"/>
      <c r="E26" s="19"/>
      <c r="F26" s="19"/>
    </row>
    <row r="27" spans="1:6" ht="23.25" customHeight="1" x14ac:dyDescent="0.3">
      <c r="A27" s="29" t="s">
        <v>47</v>
      </c>
      <c r="B27" s="29"/>
      <c r="C27" s="29"/>
      <c r="D27" s="11">
        <v>7257.4</v>
      </c>
      <c r="E27" s="19">
        <v>7327</v>
      </c>
      <c r="F27" s="19">
        <v>7248.3</v>
      </c>
    </row>
    <row r="28" spans="1:6" ht="23.25" customHeight="1" x14ac:dyDescent="0.3">
      <c r="A28" s="16" t="s">
        <v>48</v>
      </c>
      <c r="B28" s="13" t="s">
        <v>52</v>
      </c>
      <c r="C28" s="15">
        <v>71000</v>
      </c>
      <c r="D28" s="11"/>
      <c r="E28" s="19"/>
      <c r="F28" s="19"/>
    </row>
    <row r="29" spans="1:6" ht="23.25" customHeight="1" x14ac:dyDescent="0.3">
      <c r="A29" s="16" t="s">
        <v>49</v>
      </c>
      <c r="B29" s="13" t="s">
        <v>52</v>
      </c>
      <c r="C29" s="15">
        <v>1500</v>
      </c>
      <c r="D29" s="11"/>
      <c r="E29" s="19"/>
      <c r="F29" s="19"/>
    </row>
    <row r="30" spans="1:6" ht="23.25" customHeight="1" x14ac:dyDescent="0.3">
      <c r="A30" s="16" t="s">
        <v>25</v>
      </c>
      <c r="B30" s="13" t="s">
        <v>52</v>
      </c>
      <c r="C30" s="15">
        <v>1500</v>
      </c>
      <c r="D30" s="11"/>
      <c r="E30" s="19"/>
      <c r="F30" s="19"/>
    </row>
    <row r="31" spans="1:6" ht="38.25" customHeight="1" x14ac:dyDescent="0.3">
      <c r="A31" s="16" t="s">
        <v>50</v>
      </c>
      <c r="B31" s="13" t="s">
        <v>53</v>
      </c>
      <c r="C31" s="15">
        <v>1850</v>
      </c>
      <c r="D31" s="11"/>
      <c r="E31" s="19"/>
      <c r="F31" s="19"/>
    </row>
    <row r="32" spans="1:6" ht="38.25" customHeight="1" x14ac:dyDescent="0.3">
      <c r="A32" s="16" t="s">
        <v>35</v>
      </c>
      <c r="B32" s="13" t="s">
        <v>54</v>
      </c>
      <c r="C32" s="15">
        <v>26</v>
      </c>
      <c r="D32" s="11"/>
      <c r="E32" s="19"/>
      <c r="F32" s="19"/>
    </row>
    <row r="33" spans="1:6" ht="23.25" customHeight="1" x14ac:dyDescent="0.3">
      <c r="A33" s="16" t="s">
        <v>51</v>
      </c>
      <c r="B33" s="13" t="s">
        <v>55</v>
      </c>
      <c r="C33" s="15">
        <v>600</v>
      </c>
      <c r="D33" s="11"/>
      <c r="E33" s="19"/>
      <c r="F33" s="19"/>
    </row>
    <row r="34" spans="1:6" ht="29.25" customHeight="1" x14ac:dyDescent="0.3">
      <c r="A34" s="12" t="s">
        <v>46</v>
      </c>
      <c r="B34" s="13" t="s">
        <v>12</v>
      </c>
      <c r="C34" s="15">
        <v>190</v>
      </c>
      <c r="D34" s="11">
        <v>6149.9</v>
      </c>
      <c r="E34" s="19">
        <v>6305.1</v>
      </c>
      <c r="F34" s="19">
        <v>6320.5</v>
      </c>
    </row>
    <row r="35" spans="1:6" ht="18.75" hidden="1" customHeight="1" x14ac:dyDescent="0.3">
      <c r="A35" s="32" t="s">
        <v>14</v>
      </c>
      <c r="B35" s="32"/>
      <c r="C35" s="32"/>
      <c r="D35" s="32"/>
      <c r="E35" s="19"/>
      <c r="F35" s="19"/>
    </row>
    <row r="36" spans="1:6" ht="93.75" hidden="1" x14ac:dyDescent="0.3">
      <c r="A36" s="5" t="s">
        <v>15</v>
      </c>
      <c r="B36" s="6" t="s">
        <v>16</v>
      </c>
      <c r="C36" s="14">
        <v>55.82</v>
      </c>
      <c r="D36" s="11">
        <v>3858.6</v>
      </c>
      <c r="E36" s="19"/>
      <c r="F36" s="19"/>
    </row>
    <row r="37" spans="1:6" hidden="1" x14ac:dyDescent="0.3">
      <c r="A37" s="5" t="s">
        <v>17</v>
      </c>
      <c r="B37" s="6" t="s">
        <v>16</v>
      </c>
      <c r="C37" s="14">
        <v>55.82</v>
      </c>
      <c r="D37" s="11">
        <v>831.4</v>
      </c>
      <c r="E37" s="19"/>
      <c r="F37" s="19"/>
    </row>
    <row r="38" spans="1:6" ht="37.5" hidden="1" x14ac:dyDescent="0.3">
      <c r="A38" s="5" t="s">
        <v>18</v>
      </c>
      <c r="B38" s="6" t="s">
        <v>19</v>
      </c>
      <c r="C38" s="15">
        <v>6300000</v>
      </c>
      <c r="D38" s="11">
        <v>4052</v>
      </c>
      <c r="E38" s="19"/>
      <c r="F38" s="19"/>
    </row>
    <row r="39" spans="1:6" ht="37.5" hidden="1" x14ac:dyDescent="0.3">
      <c r="A39" s="5" t="s">
        <v>20</v>
      </c>
      <c r="B39" s="6" t="s">
        <v>19</v>
      </c>
      <c r="C39" s="15">
        <v>6300000</v>
      </c>
      <c r="D39" s="11">
        <v>882</v>
      </c>
      <c r="E39" s="19"/>
      <c r="F39" s="19"/>
    </row>
    <row r="41" spans="1:6" s="10" customFormat="1" ht="45.75" customHeight="1" x14ac:dyDescent="0.3">
      <c r="A41" s="26" t="s">
        <v>60</v>
      </c>
      <c r="B41" s="26"/>
      <c r="C41" s="26"/>
      <c r="D41" s="26"/>
      <c r="E41" s="26"/>
      <c r="F41" s="26"/>
    </row>
  </sheetData>
  <mergeCells count="11">
    <mergeCell ref="D4:F4"/>
    <mergeCell ref="A41:F41"/>
    <mergeCell ref="A1:F1"/>
    <mergeCell ref="A2:F2"/>
    <mergeCell ref="A27:C27"/>
    <mergeCell ref="A6:D6"/>
    <mergeCell ref="A8:D8"/>
    <mergeCell ref="A14:D14"/>
    <mergeCell ref="A35:D35"/>
    <mergeCell ref="A15:C15"/>
    <mergeCell ref="A19:C19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</dc:creator>
  <cp:lastModifiedBy>User8</cp:lastModifiedBy>
  <cp:lastPrinted>2016-12-02T06:05:19Z</cp:lastPrinted>
  <dcterms:created xsi:type="dcterms:W3CDTF">2016-06-21T02:06:30Z</dcterms:created>
  <dcterms:modified xsi:type="dcterms:W3CDTF">2016-12-07T07:03:51Z</dcterms:modified>
</cp:coreProperties>
</file>